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195" windowHeight="9255"/>
  </bookViews>
  <sheets>
    <sheet name="Прил 5" sheetId="2" r:id="rId1"/>
    <sheet name="Лист2" sheetId="3" state="hidden" r:id="rId2"/>
  </sheets>
  <definedNames>
    <definedName name="_xlnm.Print_Area" localSheetId="0">'Прил 5'!$A$1:$L$40</definedName>
  </definedNames>
  <calcPr calcId="145621"/>
</workbook>
</file>

<file path=xl/calcChain.xml><?xml version="1.0" encoding="utf-8"?>
<calcChain xmlns="http://schemas.openxmlformats.org/spreadsheetml/2006/main">
  <c r="K40" i="2" l="1"/>
  <c r="K20" i="2"/>
  <c r="K22" i="2"/>
  <c r="K25" i="2"/>
  <c r="K27" i="2"/>
  <c r="K36" i="2"/>
  <c r="L38" i="2"/>
  <c r="L37" i="2" s="1"/>
  <c r="L34" i="2"/>
  <c r="L32" i="2"/>
  <c r="L26" i="2"/>
  <c r="L24" i="2"/>
  <c r="L21" i="2"/>
  <c r="L19" i="2"/>
  <c r="K26" i="2" l="1"/>
  <c r="L28" i="2"/>
  <c r="L23" i="2"/>
  <c r="L18" i="2"/>
  <c r="G20" i="2"/>
  <c r="G22" i="2"/>
  <c r="G25" i="2"/>
  <c r="G27" i="2"/>
  <c r="G36" i="2"/>
  <c r="G40" i="2"/>
  <c r="H39" i="2"/>
  <c r="H26" i="2"/>
  <c r="H24" i="2"/>
  <c r="K24" i="2" s="1"/>
  <c r="H21" i="2"/>
  <c r="K21" i="2" s="1"/>
  <c r="G39" i="2" l="1"/>
  <c r="K39" i="2"/>
  <c r="L9" i="2"/>
  <c r="H23" i="2"/>
  <c r="K23" i="2" s="1"/>
  <c r="C40" i="2"/>
  <c r="C39" i="2"/>
  <c r="E39" i="2" s="1"/>
  <c r="F38" i="2"/>
  <c r="F37" i="2" s="1"/>
  <c r="D38" i="2"/>
  <c r="D37" i="2"/>
  <c r="E36" i="2"/>
  <c r="E34" i="2" s="1"/>
  <c r="E32" i="2" s="1"/>
  <c r="E28" i="2" s="1"/>
  <c r="E35" i="2"/>
  <c r="F34" i="2"/>
  <c r="F32" i="2" s="1"/>
  <c r="D34" i="2"/>
  <c r="D32" i="2" s="1"/>
  <c r="D28" i="2" s="1"/>
  <c r="C34" i="2"/>
  <c r="C32" i="2"/>
  <c r="E29" i="2"/>
  <c r="D29" i="2"/>
  <c r="C29" i="2"/>
  <c r="C28" i="2"/>
  <c r="F26" i="2"/>
  <c r="G26" i="2" s="1"/>
  <c r="E26" i="2"/>
  <c r="F24" i="2"/>
  <c r="G24" i="2" s="1"/>
  <c r="E24" i="2"/>
  <c r="E23" i="2"/>
  <c r="E22" i="2"/>
  <c r="E21" i="2" s="1"/>
  <c r="F21" i="2"/>
  <c r="G21" i="2" s="1"/>
  <c r="D21" i="2"/>
  <c r="C21" i="2"/>
  <c r="E20" i="2"/>
  <c r="E19" i="2" s="1"/>
  <c r="F19" i="2"/>
  <c r="D19" i="2"/>
  <c r="D18" i="2" s="1"/>
  <c r="C19" i="2"/>
  <c r="C18" i="2" s="1"/>
  <c r="E17" i="2"/>
  <c r="C16" i="2"/>
  <c r="E16" i="2" s="1"/>
  <c r="E14" i="2"/>
  <c r="C13" i="2"/>
  <c r="E13" i="2" s="1"/>
  <c r="E12" i="2"/>
  <c r="C11" i="2"/>
  <c r="E11" i="2" s="1"/>
  <c r="C38" i="2" l="1"/>
  <c r="C37" i="2" s="1"/>
  <c r="C9" i="2" s="1"/>
  <c r="C8" i="2" s="1"/>
  <c r="E18" i="2"/>
  <c r="L8" i="2"/>
  <c r="F18" i="2"/>
  <c r="F28" i="2"/>
  <c r="F23" i="2"/>
  <c r="F9" i="2" s="1"/>
  <c r="F8" i="2" s="1"/>
  <c r="D9" i="2"/>
  <c r="D8" i="2" s="1"/>
  <c r="C15" i="2"/>
  <c r="E15" i="2" s="1"/>
  <c r="C10" i="2"/>
  <c r="E10" i="2" s="1"/>
  <c r="E40" i="2"/>
  <c r="H38" i="2"/>
  <c r="K38" i="2" s="1"/>
  <c r="H19" i="2"/>
  <c r="K19" i="2" s="1"/>
  <c r="H34" i="2"/>
  <c r="K34" i="2" s="1"/>
  <c r="E38" i="2" l="1"/>
  <c r="E37" i="2"/>
  <c r="E9" i="2" s="1"/>
  <c r="H37" i="2"/>
  <c r="G38" i="2"/>
  <c r="E8" i="2"/>
  <c r="H32" i="2"/>
  <c r="K32" i="2" s="1"/>
  <c r="G34" i="2"/>
  <c r="G23" i="2"/>
  <c r="H18" i="2"/>
  <c r="G19" i="2"/>
  <c r="G37" i="2" l="1"/>
  <c r="K37" i="2"/>
  <c r="G18" i="2"/>
  <c r="K18" i="2"/>
  <c r="H28" i="2"/>
  <c r="G32" i="2"/>
  <c r="G28" i="2" l="1"/>
  <c r="K28" i="2"/>
  <c r="H9" i="2"/>
  <c r="G9" i="2" l="1"/>
  <c r="K9" i="2"/>
  <c r="H8" i="2"/>
  <c r="K8" i="2" l="1"/>
  <c r="G8" i="2"/>
  <c r="K35" i="2"/>
  <c r="H29" i="2"/>
  <c r="G29" i="2"/>
  <c r="G31" i="2"/>
  <c r="H31" i="2"/>
  <c r="H17" i="2"/>
  <c r="G17" i="2"/>
  <c r="K29" i="2"/>
  <c r="L29" i="2"/>
  <c r="G33" i="2"/>
  <c r="H33" i="2"/>
  <c r="L17" i="2"/>
  <c r="K17" i="2"/>
  <c r="H30" i="2"/>
  <c r="G30" i="2"/>
  <c r="G11" i="2"/>
  <c r="H11" i="2"/>
  <c r="K12" i="2"/>
  <c r="L12" i="2"/>
  <c r="G13" i="2"/>
  <c r="H13" i="2"/>
  <c r="G10" i="2"/>
  <c r="H10" i="2"/>
  <c r="H12" i="2"/>
  <c r="G12" i="2"/>
  <c r="G35" i="2"/>
  <c r="H35" i="2"/>
  <c r="K13" i="2"/>
  <c r="L13" i="2"/>
  <c r="K31" i="2"/>
  <c r="L31" i="2"/>
  <c r="G14" i="2"/>
  <c r="H14" i="2"/>
  <c r="K33" i="2"/>
  <c r="L33" i="2"/>
  <c r="K10" i="2"/>
  <c r="L10" i="2"/>
  <c r="H15" i="2"/>
  <c r="G15" i="2"/>
  <c r="K16" i="2"/>
  <c r="L16" i="2"/>
  <c r="G16" i="2"/>
  <c r="H16" i="2"/>
  <c r="K15" i="2"/>
  <c r="L15" i="2"/>
  <c r="L14" i="2"/>
  <c r="K14" i="2"/>
  <c r="K11" i="2"/>
  <c r="L11" i="2"/>
  <c r="L30" i="2"/>
  <c r="K30" i="2"/>
</calcChain>
</file>

<file path=xl/sharedStrings.xml><?xml version="1.0" encoding="utf-8"?>
<sst xmlns="http://schemas.openxmlformats.org/spreadsheetml/2006/main" count="79" uniqueCount="65">
  <si>
    <t>Источники финансирования дефицита бюджетов - всего</t>
  </si>
  <si>
    <t>000 90  00  00  00  00  0000  000</t>
  </si>
  <si>
    <t>ИСТОЧНИКИ ВНУТРЕННЕГО ФИНАНСИРОВАНИЯ ДЕФИЦИТОВ  БЮДЖЕТОВ</t>
  </si>
  <si>
    <t>000 01  00  00  00  00  0000  000</t>
  </si>
  <si>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</si>
  <si>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</si>
  <si>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</si>
  <si>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</si>
  <si>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</si>
  <si>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</si>
  <si>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</si>
  <si>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</si>
  <si>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</si>
  <si>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</si>
  <si>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</si>
  <si>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</si>
  <si>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</si>
  <si>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</si>
  <si>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</si>
  <si>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</si>
  <si>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к Решению Думы города Ханты-Мансийска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</si>
  <si>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</si>
  <si>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</si>
  <si>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</si>
  <si>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</si>
  <si>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</si>
  <si>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</si>
  <si>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</si>
  <si>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</si>
  <si>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</si>
  <si>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</si>
  <si>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</si>
  <si>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</si>
  <si>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</si>
  <si>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</si>
  <si>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</si>
  <si>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</si>
  <si>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Источники   финансирования дефицита бюджета  города Ханты-Мансийска  на 2014 год</t>
  </si>
  <si>
    <t>Сумма                   на 2014 год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</si>
  <si>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</si>
  <si>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</si>
  <si>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</si>
  <si>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</si>
  <si>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</si>
  <si>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</si>
  <si>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 xml:space="preserve">сумма поправок </t>
  </si>
  <si>
    <t>Сумма на 2014 год по решению Думы от 30.06.2014 № 524 V РД</t>
  </si>
  <si>
    <t>Не выводила</t>
  </si>
  <si>
    <t>Сумма по балансу</t>
  </si>
  <si>
    <t>сумма поправок</t>
  </si>
  <si>
    <t>Сумма                   на 2014 год по решению Думы от 29.09.2014 № 536 V РД</t>
  </si>
  <si>
    <t>Приложение  5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</si>
  <si>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</si>
  <si>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</si>
  <si>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</si>
  <si>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</si>
  <si>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</si>
  <si>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 xml:space="preserve">000 01 03 00 00 00 0000 000  </t>
  </si>
  <si>
    <t xml:space="preserve">000 01 03 01 00 00 0000 700  </t>
  </si>
  <si>
    <t xml:space="preserve">000 01 03 01 00 04 0000 710  </t>
  </si>
  <si>
    <t>000 01 03 01 00 00 0000 800</t>
  </si>
  <si>
    <t xml:space="preserve">000 01 03 01 00 04 0000 810  </t>
  </si>
  <si>
    <t>от ________2014 года № ____ - V РД</t>
  </si>
  <si>
    <t>Сумма                   на 2014 год  по решению Думы от 22.12.2014 года № 569 - V РД</t>
  </si>
  <si>
    <t>от 26 декабря 2014 года № 584-V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</si>
</sst>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0.0"/>
    <numFmt numFmtId="166" formatCode="_-* #,##0.0_р_._-;\-* #,##0.0_р_._-;_-* &quot;-&quot;??_р_._-;_-@_-"/>
  </numFmts>
  <fonts count="6" x14ac:knownFonts="1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16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0" xfId="0" applyNumberFormat="1" applyFont="1"/>
    <xf numFmtId="43" fontId="3" fillId="0" borderId="0" xfId="3" applyFont="1" applyAlignment="1"/>
    <xf numFmtId="43" fontId="3" fillId="0" borderId="0" xfId="0" applyNumberFormat="1" applyFont="1"/>
    <xf numFmtId="0" fontId="3" fillId="0" borderId="1" xfId="0" applyFont="1" applyBorder="1"/>
    <xf numFmtId="164" fontId="3" fillId="0" borderId="1" xfId="0" applyNumberFormat="1" applyFont="1" applyBorder="1"/>
    <xf numFmtId="165" fontId="3" fillId="2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/>
    <xf numFmtId="165" fontId="3" fillId="0" borderId="0" xfId="0" applyNumberFormat="1" applyFont="1" applyFill="1"/>
    <xf numFmtId="166" fontId="3" fillId="0" borderId="0" xfId="3" applyNumberFormat="1" applyFont="1" applyFill="1"/>
    <xf numFmtId="164" fontId="3" fillId="0" borderId="0" xfId="0" applyNumberFormat="1" applyFont="1" applyFill="1"/>
    <xf numFmtId="166" fontId="3" fillId="0" borderId="1" xfId="3" applyNumberFormat="1" applyFont="1" applyFill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3" applyNumberFormat="1" applyFont="1" applyBorder="1"/>
    <xf numFmtId="164" fontId="3" fillId="0" borderId="1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view="pageBreakPreview" zoomScale="84" zoomScaleSheetLayoutView="84" workbookViewId="0">
      <selection activeCell="L3" sqref="L3"/>
    </sheetView>
  </sheetViews>
  <sheetFormatPr defaultColWidth="9.33203125" defaultRowHeight="15.75" x14ac:dyDescent="0.25"/>
  <cols>
    <col min="1" max="1" width="40.1640625" style="1" customWidth="1"/>
    <col min="2" max="2" width="63.1640625" style="2" customWidth="1"/>
    <col min="3" max="3" width="18.1640625" style="2" hidden="1" customWidth="1"/>
    <col min="4" max="4" width="20.5" style="4" hidden="1" customWidth="1"/>
    <col min="5" max="5" width="20" style="4" hidden="1" customWidth="1"/>
    <col min="6" max="6" width="16.33203125" style="24" hidden="1" customWidth="1"/>
    <col min="7" max="7" width="19.5" style="24" hidden="1" customWidth="1"/>
    <col min="8" max="8" width="14.1640625" style="24" hidden="1" customWidth="1"/>
    <col min="9" max="9" width="13.83203125" style="24" hidden="1" customWidth="1"/>
    <col min="10" max="11" width="14.33203125" style="24" hidden="1" customWidth="1"/>
    <col min="12" max="12" width="17.5" style="4" bestFit="1" customWidth="1"/>
    <col min="13" max="13" width="16.1640625" style="4" bestFit="1" customWidth="1"/>
    <col min="14" max="16384" width="9.33203125" style="4"/>
  </cols>
  <sheetData>
    <row r="1" spans="1:13" x14ac:dyDescent="0.25">
      <c r="C1" s="3"/>
      <c r="G1" s="5"/>
      <c r="H1" s="5" t="s">
        <v>51</v>
      </c>
      <c r="L1" s="5" t="s">
        <v>51</v>
      </c>
    </row>
    <row r="2" spans="1:13" x14ac:dyDescent="0.25">
      <c r="C2" s="5"/>
      <c r="G2" s="5"/>
      <c r="H2" s="5" t="s">
        <v>20</v>
      </c>
      <c r="L2" s="5" t="s">
        <v>20</v>
      </c>
    </row>
    <row r="3" spans="1:13" x14ac:dyDescent="0.25">
      <c r="C3" s="5"/>
      <c r="G3" s="5"/>
      <c r="H3" s="5" t="s">
        <v>62</v>
      </c>
      <c r="L3" s="5" t="s">
        <v>64</v>
      </c>
    </row>
    <row r="4" spans="1:13" s="2" customFormat="1" x14ac:dyDescent="0.25">
      <c r="A4" s="1"/>
      <c r="C4" s="6"/>
      <c r="F4" s="25"/>
      <c r="G4" s="25"/>
      <c r="H4" s="25"/>
      <c r="I4" s="25"/>
      <c r="J4" s="25"/>
      <c r="K4" s="25"/>
    </row>
    <row r="5" spans="1:13" s="2" customFormat="1" ht="36.75" customHeight="1" x14ac:dyDescent="0.25">
      <c r="A5" s="38" t="s">
        <v>37</v>
      </c>
      <c r="B5" s="39"/>
      <c r="C5" s="39"/>
      <c r="F5" s="25"/>
      <c r="G5" s="25"/>
      <c r="H5" s="25"/>
      <c r="I5" s="25"/>
      <c r="J5" s="25"/>
      <c r="K5" s="25"/>
    </row>
    <row r="6" spans="1:13" s="2" customFormat="1" hidden="1" x14ac:dyDescent="0.25">
      <c r="A6" s="1"/>
      <c r="F6" s="25"/>
      <c r="G6" s="25"/>
      <c r="H6" s="25"/>
      <c r="I6" s="25"/>
      <c r="J6" s="25"/>
      <c r="K6" s="25"/>
    </row>
    <row r="7" spans="1:13" s="13" customFormat="1" ht="105.75" customHeight="1" x14ac:dyDescent="0.2">
      <c r="A7" s="14" t="s">
        <v>18</v>
      </c>
      <c r="B7" s="15" t="s">
        <v>19</v>
      </c>
      <c r="C7" s="16" t="s">
        <v>46</v>
      </c>
      <c r="D7" s="16" t="s">
        <v>45</v>
      </c>
      <c r="E7" s="16" t="s">
        <v>50</v>
      </c>
      <c r="F7" s="26" t="s">
        <v>50</v>
      </c>
      <c r="G7" s="26" t="s">
        <v>49</v>
      </c>
      <c r="H7" s="26" t="s">
        <v>63</v>
      </c>
      <c r="I7" s="27" t="s">
        <v>47</v>
      </c>
      <c r="J7" s="28"/>
      <c r="K7" s="26" t="s">
        <v>49</v>
      </c>
      <c r="L7" s="26" t="s">
        <v>38</v>
      </c>
    </row>
    <row r="8" spans="1:13" ht="29.25" customHeight="1" x14ac:dyDescent="0.25">
      <c r="A8" s="7" t="s">
        <v>1</v>
      </c>
      <c r="B8" s="8" t="s">
        <v>0</v>
      </c>
      <c r="C8" s="9">
        <f>C9+C40</f>
        <v>697960.6</v>
      </c>
      <c r="D8" s="9">
        <f t="shared" ref="D8:E8" si="0">D9+D40</f>
        <v>31843.9</v>
      </c>
      <c r="E8" s="9">
        <f t="shared" si="0"/>
        <v>729804.5</v>
      </c>
      <c r="F8" s="29">
        <f>F9+F40</f>
        <v>729804.5</v>
      </c>
      <c r="G8" s="29">
        <f>H8-F8</f>
        <v>-87192.699999999953</v>
      </c>
      <c r="H8" s="29">
        <f>H9+H40</f>
        <v>642611.80000000005</v>
      </c>
      <c r="I8" s="30">
        <v>729804.5</v>
      </c>
      <c r="J8" s="24" t="s">
        <v>48</v>
      </c>
      <c r="K8" s="33">
        <f>L8-H8</f>
        <v>26414.099999999977</v>
      </c>
      <c r="L8" s="37">
        <f>L9+L40</f>
        <v>669025.9</v>
      </c>
      <c r="M8" s="12"/>
    </row>
    <row r="9" spans="1:13" ht="32.25" customHeight="1" x14ac:dyDescent="0.25">
      <c r="A9" s="7" t="s">
        <v>3</v>
      </c>
      <c r="B9" s="8" t="s">
        <v>2</v>
      </c>
      <c r="C9" s="9">
        <f>C18+C28+C37</f>
        <v>170664.4</v>
      </c>
      <c r="D9" s="9">
        <f>D18+D28+D37</f>
        <v>211</v>
      </c>
      <c r="E9" s="9">
        <f>E18+E28+E37</f>
        <v>170875.4</v>
      </c>
      <c r="F9" s="29">
        <f>F18+F23+F28</f>
        <v>170875.4</v>
      </c>
      <c r="G9" s="29">
        <f t="shared" ref="G9:G40" si="1">H9-F9</f>
        <v>100216.00000000003</v>
      </c>
      <c r="H9" s="29">
        <f>H18+H23+H28</f>
        <v>271091.40000000002</v>
      </c>
      <c r="K9" s="33">
        <f t="shared" ref="K9:K40" si="2">L9-H9</f>
        <v>0</v>
      </c>
      <c r="L9" s="37">
        <f>L18+L23+L28</f>
        <v>271091.40000000002</v>
      </c>
    </row>
    <row r="10" spans="1:13" ht="40.5" hidden="1" customHeight="1" x14ac:dyDescent="0.25">
      <c r="A10" s="7" t="s">
        <v>27</v>
      </c>
      <c r="B10" s="8" t="s">
        <v>30</v>
      </c>
      <c r="C10" s="9">
        <f>C11-C13</f>
        <v>0</v>
      </c>
      <c r="D10" s="20"/>
      <c r="E10" s="21">
        <f t="shared" ref="E10:E40" si="3">D10+C10</f>
        <v>0</v>
      </c>
      <c r="F10" s="23"/>
      <c r="G10" s="29">
        <f t="shared" ca="1" si="1"/>
        <v>-84479.699999999953</v>
      </c>
      <c r="H10" s="29">
        <f t="shared" ref="H10:H35" ca="1" si="4">G10+F10</f>
        <v>0</v>
      </c>
      <c r="K10" s="33">
        <f t="shared" ca="1" si="2"/>
        <v>-371520.4</v>
      </c>
      <c r="L10" s="37">
        <f t="shared" ref="L10:L17" ca="1" si="5">K10+J10</f>
        <v>0</v>
      </c>
    </row>
    <row r="11" spans="1:13" ht="37.5" hidden="1" customHeight="1" x14ac:dyDescent="0.25">
      <c r="A11" s="7" t="s">
        <v>28</v>
      </c>
      <c r="B11" s="8" t="s">
        <v>31</v>
      </c>
      <c r="C11" s="9">
        <f>C12</f>
        <v>0</v>
      </c>
      <c r="D11" s="20"/>
      <c r="E11" s="21">
        <f t="shared" si="3"/>
        <v>0</v>
      </c>
      <c r="F11" s="23"/>
      <c r="G11" s="29">
        <f t="shared" ca="1" si="1"/>
        <v>-84479.699999999953</v>
      </c>
      <c r="H11" s="29">
        <f t="shared" ca="1" si="4"/>
        <v>0</v>
      </c>
      <c r="K11" s="33">
        <f t="shared" ca="1" si="2"/>
        <v>-371520.4</v>
      </c>
      <c r="L11" s="37">
        <f t="shared" ca="1" si="5"/>
        <v>0</v>
      </c>
    </row>
    <row r="12" spans="1:13" ht="52.5" hidden="1" customHeight="1" x14ac:dyDescent="0.25">
      <c r="A12" s="7" t="s">
        <v>29</v>
      </c>
      <c r="B12" s="8" t="s">
        <v>32</v>
      </c>
      <c r="C12" s="9"/>
      <c r="D12" s="20"/>
      <c r="E12" s="21">
        <f t="shared" si="3"/>
        <v>0</v>
      </c>
      <c r="F12" s="23"/>
      <c r="G12" s="29">
        <f t="shared" ca="1" si="1"/>
        <v>-84479.699999999953</v>
      </c>
      <c r="H12" s="29">
        <f t="shared" ca="1" si="4"/>
        <v>0</v>
      </c>
      <c r="K12" s="33">
        <f t="shared" ca="1" si="2"/>
        <v>-371520.4</v>
      </c>
      <c r="L12" s="37">
        <f t="shared" ca="1" si="5"/>
        <v>0</v>
      </c>
    </row>
    <row r="13" spans="1:13" ht="52.5" hidden="1" customHeight="1" x14ac:dyDescent="0.25">
      <c r="A13" s="7" t="s">
        <v>33</v>
      </c>
      <c r="B13" s="8" t="s">
        <v>34</v>
      </c>
      <c r="C13" s="9">
        <f>C14</f>
        <v>0</v>
      </c>
      <c r="D13" s="20"/>
      <c r="E13" s="21">
        <f t="shared" si="3"/>
        <v>0</v>
      </c>
      <c r="F13" s="23"/>
      <c r="G13" s="29">
        <f t="shared" ca="1" si="1"/>
        <v>-84479.699999999953</v>
      </c>
      <c r="H13" s="29">
        <f t="shared" ca="1" si="4"/>
        <v>0</v>
      </c>
      <c r="K13" s="33">
        <f t="shared" ca="1" si="2"/>
        <v>-371520.4</v>
      </c>
      <c r="L13" s="37">
        <f t="shared" ca="1" si="5"/>
        <v>0</v>
      </c>
    </row>
    <row r="14" spans="1:13" ht="52.5" hidden="1" customHeight="1" x14ac:dyDescent="0.25">
      <c r="A14" s="7" t="s">
        <v>35</v>
      </c>
      <c r="B14" s="8" t="s">
        <v>36</v>
      </c>
      <c r="C14" s="9"/>
      <c r="D14" s="20"/>
      <c r="E14" s="21">
        <f t="shared" si="3"/>
        <v>0</v>
      </c>
      <c r="F14" s="23"/>
      <c r="G14" s="29">
        <f t="shared" ca="1" si="1"/>
        <v>-84479.699999999953</v>
      </c>
      <c r="H14" s="29">
        <f t="shared" ca="1" si="4"/>
        <v>0</v>
      </c>
      <c r="K14" s="33">
        <f t="shared" ca="1" si="2"/>
        <v>-371520.4</v>
      </c>
      <c r="L14" s="37">
        <f t="shared" ca="1" si="5"/>
        <v>0</v>
      </c>
    </row>
    <row r="15" spans="1:13" ht="28.5" hidden="1" customHeight="1" x14ac:dyDescent="0.25">
      <c r="A15" s="7" t="s">
        <v>25</v>
      </c>
      <c r="B15" s="8" t="s">
        <v>22</v>
      </c>
      <c r="C15" s="9">
        <f>C16</f>
        <v>0</v>
      </c>
      <c r="D15" s="20"/>
      <c r="E15" s="21">
        <f t="shared" si="3"/>
        <v>0</v>
      </c>
      <c r="F15" s="23"/>
      <c r="G15" s="29">
        <f t="shared" ca="1" si="1"/>
        <v>-84479.699999999953</v>
      </c>
      <c r="H15" s="29">
        <f t="shared" ca="1" si="4"/>
        <v>0</v>
      </c>
      <c r="K15" s="33">
        <f t="shared" ca="1" si="2"/>
        <v>-371520.4</v>
      </c>
      <c r="L15" s="37">
        <f t="shared" ca="1" si="5"/>
        <v>0</v>
      </c>
    </row>
    <row r="16" spans="1:13" ht="50.25" hidden="1" customHeight="1" x14ac:dyDescent="0.25">
      <c r="A16" s="7" t="s">
        <v>24</v>
      </c>
      <c r="B16" s="8" t="s">
        <v>23</v>
      </c>
      <c r="C16" s="9">
        <f>C17</f>
        <v>0</v>
      </c>
      <c r="D16" s="20"/>
      <c r="E16" s="21">
        <f t="shared" si="3"/>
        <v>0</v>
      </c>
      <c r="F16" s="23"/>
      <c r="G16" s="29">
        <f t="shared" ca="1" si="1"/>
        <v>-84479.699999999953</v>
      </c>
      <c r="H16" s="29">
        <f t="shared" ca="1" si="4"/>
        <v>0</v>
      </c>
      <c r="K16" s="33">
        <f t="shared" ca="1" si="2"/>
        <v>-371520.4</v>
      </c>
      <c r="L16" s="37">
        <f t="shared" ca="1" si="5"/>
        <v>0</v>
      </c>
    </row>
    <row r="17" spans="1:12" ht="33" hidden="1" customHeight="1" x14ac:dyDescent="0.25">
      <c r="A17" s="7" t="s">
        <v>21</v>
      </c>
      <c r="B17" s="8" t="s">
        <v>26</v>
      </c>
      <c r="C17" s="9"/>
      <c r="D17" s="20"/>
      <c r="E17" s="21">
        <f t="shared" si="3"/>
        <v>0</v>
      </c>
      <c r="F17" s="23"/>
      <c r="G17" s="29">
        <f t="shared" ca="1" si="1"/>
        <v>-84479.699999999953</v>
      </c>
      <c r="H17" s="29">
        <f t="shared" ca="1" si="4"/>
        <v>0</v>
      </c>
      <c r="K17" s="33">
        <f t="shared" ca="1" si="2"/>
        <v>-371520.4</v>
      </c>
      <c r="L17" s="37">
        <f t="shared" ca="1" si="5"/>
        <v>0</v>
      </c>
    </row>
    <row r="18" spans="1:12" ht="29.25" customHeight="1" x14ac:dyDescent="0.25">
      <c r="A18" s="7" t="s">
        <v>27</v>
      </c>
      <c r="B18" s="8" t="s">
        <v>30</v>
      </c>
      <c r="C18" s="9">
        <f>C19-C21</f>
        <v>170000</v>
      </c>
      <c r="D18" s="9">
        <f t="shared" ref="D18" si="6">D19-D21</f>
        <v>0</v>
      </c>
      <c r="E18" s="9">
        <f>E19-E21</f>
        <v>170000</v>
      </c>
      <c r="F18" s="29">
        <f>F19-F21</f>
        <v>170000</v>
      </c>
      <c r="G18" s="29">
        <f t="shared" si="1"/>
        <v>50000</v>
      </c>
      <c r="H18" s="29">
        <f>H19-H21</f>
        <v>220000</v>
      </c>
      <c r="K18" s="33">
        <f t="shared" si="2"/>
        <v>0</v>
      </c>
      <c r="L18" s="37">
        <f>L19-L21</f>
        <v>220000</v>
      </c>
    </row>
    <row r="19" spans="1:12" ht="31.5" x14ac:dyDescent="0.25">
      <c r="A19" s="7" t="s">
        <v>28</v>
      </c>
      <c r="B19" s="8" t="s">
        <v>31</v>
      </c>
      <c r="C19" s="9">
        <f>C20</f>
        <v>270000</v>
      </c>
      <c r="D19" s="9">
        <f t="shared" ref="D19:E19" si="7">D20</f>
        <v>0</v>
      </c>
      <c r="E19" s="9">
        <f t="shared" si="7"/>
        <v>270000</v>
      </c>
      <c r="F19" s="29">
        <f>F20</f>
        <v>270000</v>
      </c>
      <c r="G19" s="29">
        <f t="shared" si="1"/>
        <v>-50000</v>
      </c>
      <c r="H19" s="29">
        <f>H20</f>
        <v>220000</v>
      </c>
      <c r="K19" s="33">
        <f t="shared" si="2"/>
        <v>0</v>
      </c>
      <c r="L19" s="37">
        <f>L20</f>
        <v>220000</v>
      </c>
    </row>
    <row r="20" spans="1:12" ht="47.25" x14ac:dyDescent="0.25">
      <c r="A20" s="7" t="s">
        <v>29</v>
      </c>
      <c r="B20" s="8" t="s">
        <v>32</v>
      </c>
      <c r="C20" s="9">
        <v>270000</v>
      </c>
      <c r="D20" s="20"/>
      <c r="E20" s="21">
        <f t="shared" si="3"/>
        <v>270000</v>
      </c>
      <c r="F20" s="23">
        <v>270000</v>
      </c>
      <c r="G20" s="29">
        <f t="shared" si="1"/>
        <v>-50000</v>
      </c>
      <c r="H20" s="29">
        <v>220000</v>
      </c>
      <c r="K20" s="33">
        <f t="shared" si="2"/>
        <v>0</v>
      </c>
      <c r="L20" s="35">
        <v>220000</v>
      </c>
    </row>
    <row r="21" spans="1:12" ht="47.25" x14ac:dyDescent="0.25">
      <c r="A21" s="7" t="s">
        <v>33</v>
      </c>
      <c r="B21" s="8" t="s">
        <v>34</v>
      </c>
      <c r="C21" s="9">
        <f>C22</f>
        <v>100000</v>
      </c>
      <c r="D21" s="9">
        <f t="shared" ref="D21:E21" si="8">D22</f>
        <v>0</v>
      </c>
      <c r="E21" s="9">
        <f t="shared" si="8"/>
        <v>100000</v>
      </c>
      <c r="F21" s="29">
        <f>F22</f>
        <v>100000</v>
      </c>
      <c r="G21" s="29">
        <f t="shared" si="1"/>
        <v>-100000</v>
      </c>
      <c r="H21" s="29">
        <f>H22</f>
        <v>0</v>
      </c>
      <c r="K21" s="33">
        <f t="shared" si="2"/>
        <v>0</v>
      </c>
      <c r="L21" s="37">
        <f>L22</f>
        <v>0</v>
      </c>
    </row>
    <row r="22" spans="1:12" ht="47.25" x14ac:dyDescent="0.25">
      <c r="A22" s="7" t="s">
        <v>35</v>
      </c>
      <c r="B22" s="8" t="s">
        <v>36</v>
      </c>
      <c r="C22" s="9">
        <v>100000</v>
      </c>
      <c r="D22" s="20"/>
      <c r="E22" s="21">
        <f t="shared" si="3"/>
        <v>100000</v>
      </c>
      <c r="F22" s="23">
        <v>100000</v>
      </c>
      <c r="G22" s="29">
        <f t="shared" si="1"/>
        <v>-100000</v>
      </c>
      <c r="H22" s="29"/>
      <c r="K22" s="33">
        <f t="shared" si="2"/>
        <v>0</v>
      </c>
      <c r="L22" s="34"/>
    </row>
    <row r="23" spans="1:12" ht="31.5" x14ac:dyDescent="0.25">
      <c r="A23" s="7" t="s">
        <v>57</v>
      </c>
      <c r="B23" s="8" t="s">
        <v>56</v>
      </c>
      <c r="C23" s="9"/>
      <c r="D23" s="20"/>
      <c r="E23" s="21">
        <f>E24</f>
        <v>0</v>
      </c>
      <c r="F23" s="23">
        <f>F24+F26</f>
        <v>0</v>
      </c>
      <c r="G23" s="29">
        <f t="shared" si="1"/>
        <v>50000</v>
      </c>
      <c r="H23" s="23">
        <f>H24-H26</f>
        <v>50000</v>
      </c>
      <c r="K23" s="33">
        <f t="shared" si="2"/>
        <v>0</v>
      </c>
      <c r="L23" s="37">
        <f>L24-L26</f>
        <v>50000</v>
      </c>
    </row>
    <row r="24" spans="1:12" ht="47.25" x14ac:dyDescent="0.25">
      <c r="A24" s="7" t="s">
        <v>58</v>
      </c>
      <c r="B24" s="8" t="s">
        <v>52</v>
      </c>
      <c r="C24" s="9"/>
      <c r="D24" s="20"/>
      <c r="E24" s="21">
        <f>E25</f>
        <v>0</v>
      </c>
      <c r="F24" s="23">
        <f>F25</f>
        <v>0</v>
      </c>
      <c r="G24" s="29">
        <f t="shared" si="1"/>
        <v>50000</v>
      </c>
      <c r="H24" s="23">
        <f>H25</f>
        <v>50000</v>
      </c>
      <c r="K24" s="33">
        <f t="shared" si="2"/>
        <v>0</v>
      </c>
      <c r="L24" s="37">
        <f>L25</f>
        <v>50000</v>
      </c>
    </row>
    <row r="25" spans="1:12" ht="50.25" customHeight="1" x14ac:dyDescent="0.25">
      <c r="A25" s="7" t="s">
        <v>59</v>
      </c>
      <c r="B25" s="8" t="s">
        <v>54</v>
      </c>
      <c r="C25" s="9"/>
      <c r="D25" s="20"/>
      <c r="E25" s="21"/>
      <c r="F25" s="23"/>
      <c r="G25" s="29">
        <f t="shared" si="1"/>
        <v>50000</v>
      </c>
      <c r="H25" s="29">
        <v>50000</v>
      </c>
      <c r="K25" s="33">
        <f t="shared" si="2"/>
        <v>0</v>
      </c>
      <c r="L25" s="35">
        <v>50000</v>
      </c>
    </row>
    <row r="26" spans="1:12" ht="52.5" customHeight="1" x14ac:dyDescent="0.25">
      <c r="A26" s="7" t="s">
        <v>60</v>
      </c>
      <c r="B26" s="8" t="s">
        <v>55</v>
      </c>
      <c r="C26" s="9"/>
      <c r="D26" s="20"/>
      <c r="E26" s="21">
        <f>E27</f>
        <v>0</v>
      </c>
      <c r="F26" s="23">
        <f>F27</f>
        <v>0</v>
      </c>
      <c r="G26" s="29">
        <f t="shared" si="1"/>
        <v>0</v>
      </c>
      <c r="H26" s="23">
        <f>H27</f>
        <v>0</v>
      </c>
      <c r="K26" s="33">
        <f t="shared" si="2"/>
        <v>0</v>
      </c>
      <c r="L26" s="37">
        <f>L27</f>
        <v>0</v>
      </c>
    </row>
    <row r="27" spans="1:12" ht="49.5" customHeight="1" x14ac:dyDescent="0.25">
      <c r="A27" s="7" t="s">
        <v>61</v>
      </c>
      <c r="B27" s="8" t="s">
        <v>53</v>
      </c>
      <c r="C27" s="9"/>
      <c r="D27" s="20"/>
      <c r="E27" s="21"/>
      <c r="F27" s="23"/>
      <c r="G27" s="29">
        <f t="shared" si="1"/>
        <v>0</v>
      </c>
      <c r="H27" s="29"/>
      <c r="K27" s="33">
        <f t="shared" si="2"/>
        <v>0</v>
      </c>
      <c r="L27" s="34"/>
    </row>
    <row r="28" spans="1:12" ht="31.5" x14ac:dyDescent="0.25">
      <c r="A28" s="7" t="s">
        <v>5</v>
      </c>
      <c r="B28" s="8" t="s">
        <v>4</v>
      </c>
      <c r="C28" s="9">
        <f>+C32</f>
        <v>636.5</v>
      </c>
      <c r="D28" s="9">
        <f t="shared" ref="D28:E28" si="9">+D32</f>
        <v>0</v>
      </c>
      <c r="E28" s="9">
        <f t="shared" si="9"/>
        <v>636.5</v>
      </c>
      <c r="F28" s="29">
        <f>F32+F37</f>
        <v>875.4</v>
      </c>
      <c r="G28" s="29">
        <f t="shared" si="1"/>
        <v>216.00000000000011</v>
      </c>
      <c r="H28" s="29">
        <f>H32+H37</f>
        <v>1091.4000000000001</v>
      </c>
      <c r="K28" s="33">
        <f t="shared" si="2"/>
        <v>0</v>
      </c>
      <c r="L28" s="37">
        <f>L32+L37</f>
        <v>1091.4000000000001</v>
      </c>
    </row>
    <row r="29" spans="1:12" hidden="1" x14ac:dyDescent="0.25">
      <c r="A29" s="7"/>
      <c r="B29" s="8"/>
      <c r="C29" s="9">
        <f>C30+C31</f>
        <v>0</v>
      </c>
      <c r="D29" s="9">
        <f t="shared" ref="D29:E29" si="10">D30+D31</f>
        <v>0</v>
      </c>
      <c r="E29" s="9">
        <f t="shared" si="10"/>
        <v>0</v>
      </c>
      <c r="F29" s="29"/>
      <c r="G29" s="29">
        <f t="shared" ca="1" si="1"/>
        <v>-84479.699999999953</v>
      </c>
      <c r="H29" s="29">
        <f t="shared" ca="1" si="4"/>
        <v>0</v>
      </c>
      <c r="K29" s="33">
        <f t="shared" ca="1" si="2"/>
        <v>-371520.4</v>
      </c>
      <c r="L29" s="37">
        <f t="shared" ref="L29:L33" ca="1" si="11">K29+J29</f>
        <v>0</v>
      </c>
    </row>
    <row r="30" spans="1:12" hidden="1" x14ac:dyDescent="0.25">
      <c r="A30" s="7"/>
      <c r="B30" s="10"/>
      <c r="C30" s="9"/>
      <c r="D30" s="9"/>
      <c r="E30" s="9"/>
      <c r="F30" s="29"/>
      <c r="G30" s="29">
        <f t="shared" ca="1" si="1"/>
        <v>-84479.699999999953</v>
      </c>
      <c r="H30" s="29">
        <f t="shared" ca="1" si="4"/>
        <v>0</v>
      </c>
      <c r="K30" s="33">
        <f t="shared" ca="1" si="2"/>
        <v>-371520.4</v>
      </c>
      <c r="L30" s="37">
        <f t="shared" ca="1" si="11"/>
        <v>0</v>
      </c>
    </row>
    <row r="31" spans="1:12" hidden="1" x14ac:dyDescent="0.25">
      <c r="A31" s="7"/>
      <c r="B31" s="8"/>
      <c r="C31" s="9"/>
      <c r="D31" s="9"/>
      <c r="E31" s="9"/>
      <c r="F31" s="29"/>
      <c r="G31" s="29">
        <f t="shared" ca="1" si="1"/>
        <v>-84479.699999999953</v>
      </c>
      <c r="H31" s="29">
        <f t="shared" ca="1" si="4"/>
        <v>0</v>
      </c>
      <c r="K31" s="33">
        <f t="shared" ca="1" si="2"/>
        <v>-371520.4</v>
      </c>
      <c r="L31" s="37">
        <f t="shared" ca="1" si="11"/>
        <v>0</v>
      </c>
    </row>
    <row r="32" spans="1:12" ht="31.5" x14ac:dyDescent="0.25">
      <c r="A32" s="7" t="s">
        <v>7</v>
      </c>
      <c r="B32" s="8" t="s">
        <v>6</v>
      </c>
      <c r="C32" s="9">
        <f>C33+C34</f>
        <v>636.5</v>
      </c>
      <c r="D32" s="9">
        <f t="shared" ref="D32:E32" si="12">D33+D34</f>
        <v>0</v>
      </c>
      <c r="E32" s="9">
        <f t="shared" si="12"/>
        <v>636.5</v>
      </c>
      <c r="F32" s="29">
        <f>F34</f>
        <v>636.5</v>
      </c>
      <c r="G32" s="29">
        <f t="shared" si="1"/>
        <v>0</v>
      </c>
      <c r="H32" s="29">
        <f>H34</f>
        <v>636.5</v>
      </c>
      <c r="K32" s="33">
        <f t="shared" si="2"/>
        <v>0</v>
      </c>
      <c r="L32" s="37">
        <f>L34</f>
        <v>636.5</v>
      </c>
    </row>
    <row r="33" spans="1:12" ht="49.5" hidden="1" customHeight="1" x14ac:dyDescent="0.25">
      <c r="A33" s="7" t="s">
        <v>9</v>
      </c>
      <c r="B33" s="8" t="s">
        <v>8</v>
      </c>
      <c r="C33" s="9">
        <v>0</v>
      </c>
      <c r="D33" s="9"/>
      <c r="E33" s="9"/>
      <c r="F33" s="29"/>
      <c r="G33" s="29">
        <f t="shared" ca="1" si="1"/>
        <v>-84479.699999999953</v>
      </c>
      <c r="H33" s="29">
        <f t="shared" ca="1" si="4"/>
        <v>0</v>
      </c>
      <c r="K33" s="33">
        <f t="shared" ca="1" si="2"/>
        <v>-371520.4</v>
      </c>
      <c r="L33" s="37">
        <f t="shared" ca="1" si="11"/>
        <v>0</v>
      </c>
    </row>
    <row r="34" spans="1:12" ht="33.75" customHeight="1" x14ac:dyDescent="0.25">
      <c r="A34" s="7" t="s">
        <v>11</v>
      </c>
      <c r="B34" s="8" t="s">
        <v>10</v>
      </c>
      <c r="C34" s="9">
        <f>C36</f>
        <v>636.5</v>
      </c>
      <c r="D34" s="9">
        <f t="shared" ref="D34:E34" si="13">D36</f>
        <v>0</v>
      </c>
      <c r="E34" s="9">
        <f t="shared" si="13"/>
        <v>636.5</v>
      </c>
      <c r="F34" s="29">
        <f>F36</f>
        <v>636.5</v>
      </c>
      <c r="G34" s="29">
        <f t="shared" si="1"/>
        <v>0</v>
      </c>
      <c r="H34" s="29">
        <f>H36</f>
        <v>636.5</v>
      </c>
      <c r="K34" s="33">
        <f t="shared" si="2"/>
        <v>0</v>
      </c>
      <c r="L34" s="37">
        <f>L36</f>
        <v>636.5</v>
      </c>
    </row>
    <row r="35" spans="1:12" ht="65.25" hidden="1" customHeight="1" x14ac:dyDescent="0.25">
      <c r="A35" s="7" t="s">
        <v>13</v>
      </c>
      <c r="B35" s="8" t="s">
        <v>12</v>
      </c>
      <c r="C35" s="9">
        <v>0</v>
      </c>
      <c r="D35" s="20"/>
      <c r="E35" s="21">
        <f t="shared" si="3"/>
        <v>0</v>
      </c>
      <c r="F35" s="23"/>
      <c r="G35" s="29">
        <f t="shared" ca="1" si="1"/>
        <v>-84479.699999999953</v>
      </c>
      <c r="H35" s="29">
        <f t="shared" ca="1" si="4"/>
        <v>0</v>
      </c>
      <c r="K35" s="33">
        <f t="shared" ca="1" si="2"/>
        <v>-371520.4</v>
      </c>
      <c r="L35" s="34"/>
    </row>
    <row r="36" spans="1:12" ht="49.5" customHeight="1" x14ac:dyDescent="0.25">
      <c r="A36" s="7" t="s">
        <v>15</v>
      </c>
      <c r="B36" s="8" t="s">
        <v>14</v>
      </c>
      <c r="C36" s="9">
        <v>636.5</v>
      </c>
      <c r="D36" s="21"/>
      <c r="E36" s="21">
        <f t="shared" si="3"/>
        <v>636.5</v>
      </c>
      <c r="F36" s="23">
        <v>636.5</v>
      </c>
      <c r="G36" s="29">
        <f t="shared" si="1"/>
        <v>0</v>
      </c>
      <c r="H36" s="29">
        <v>636.5</v>
      </c>
      <c r="K36" s="33">
        <f t="shared" si="2"/>
        <v>0</v>
      </c>
      <c r="L36" s="34">
        <v>636.5</v>
      </c>
    </row>
    <row r="37" spans="1:12" ht="34.5" customHeight="1" x14ac:dyDescent="0.25">
      <c r="A37" s="7" t="s">
        <v>43</v>
      </c>
      <c r="B37" s="8" t="s">
        <v>44</v>
      </c>
      <c r="C37" s="9">
        <f>C38</f>
        <v>27.9</v>
      </c>
      <c r="D37" s="21">
        <f>D38</f>
        <v>211</v>
      </c>
      <c r="E37" s="21">
        <f t="shared" si="3"/>
        <v>238.9</v>
      </c>
      <c r="F37" s="23">
        <f>F38</f>
        <v>238.9</v>
      </c>
      <c r="G37" s="29">
        <f t="shared" si="1"/>
        <v>215.99999999999997</v>
      </c>
      <c r="H37" s="29">
        <f>H38</f>
        <v>454.9</v>
      </c>
      <c r="K37" s="33">
        <f t="shared" si="2"/>
        <v>0</v>
      </c>
      <c r="L37" s="29">
        <f>L38</f>
        <v>454.9</v>
      </c>
    </row>
    <row r="38" spans="1:12" ht="31.5" customHeight="1" x14ac:dyDescent="0.25">
      <c r="A38" s="7" t="s">
        <v>41</v>
      </c>
      <c r="B38" s="8" t="s">
        <v>42</v>
      </c>
      <c r="C38" s="9">
        <f>C39</f>
        <v>27.9</v>
      </c>
      <c r="D38" s="21">
        <f>D39</f>
        <v>211</v>
      </c>
      <c r="E38" s="21">
        <f t="shared" si="3"/>
        <v>238.9</v>
      </c>
      <c r="F38" s="23">
        <f>F39</f>
        <v>238.9</v>
      </c>
      <c r="G38" s="29">
        <f t="shared" si="1"/>
        <v>215.99999999999997</v>
      </c>
      <c r="H38" s="29">
        <f>H39</f>
        <v>454.9</v>
      </c>
      <c r="K38" s="33">
        <f t="shared" si="2"/>
        <v>0</v>
      </c>
      <c r="L38" s="29">
        <f>L39</f>
        <v>454.9</v>
      </c>
    </row>
    <row r="39" spans="1:12" ht="46.5" customHeight="1" x14ac:dyDescent="0.25">
      <c r="A39" s="7" t="s">
        <v>40</v>
      </c>
      <c r="B39" s="8" t="s">
        <v>39</v>
      </c>
      <c r="C39" s="9">
        <f>27.9</f>
        <v>27.9</v>
      </c>
      <c r="D39" s="21">
        <v>211</v>
      </c>
      <c r="E39" s="21">
        <f t="shared" si="3"/>
        <v>238.9</v>
      </c>
      <c r="F39" s="23">
        <v>238.9</v>
      </c>
      <c r="G39" s="29">
        <f t="shared" si="1"/>
        <v>215.99999999999997</v>
      </c>
      <c r="H39" s="29">
        <f>238.9+216</f>
        <v>454.9</v>
      </c>
      <c r="K39" s="33">
        <f t="shared" si="2"/>
        <v>0</v>
      </c>
      <c r="L39" s="34">
        <v>454.9</v>
      </c>
    </row>
    <row r="40" spans="1:12" ht="36" customHeight="1" x14ac:dyDescent="0.25">
      <c r="A40" s="7" t="s">
        <v>17</v>
      </c>
      <c r="B40" s="8" t="s">
        <v>16</v>
      </c>
      <c r="C40" s="9">
        <f>269363.5+109714.7-27.9+100000+48245.9</f>
        <v>527296.19999999995</v>
      </c>
      <c r="D40" s="22">
        <v>31632.9</v>
      </c>
      <c r="E40" s="23">
        <f t="shared" si="3"/>
        <v>558929.1</v>
      </c>
      <c r="F40" s="23">
        <v>558929.1</v>
      </c>
      <c r="G40" s="29">
        <f t="shared" si="1"/>
        <v>-187408.69999999995</v>
      </c>
      <c r="H40" s="29">
        <v>371520.4</v>
      </c>
      <c r="K40" s="33">
        <f t="shared" si="2"/>
        <v>26414.099999999977</v>
      </c>
      <c r="L40" s="36">
        <v>397934.5</v>
      </c>
    </row>
    <row r="41" spans="1:12" x14ac:dyDescent="0.25">
      <c r="C41" s="18"/>
      <c r="E41" s="12"/>
      <c r="F41" s="32"/>
      <c r="G41" s="32"/>
      <c r="K41" s="32"/>
    </row>
    <row r="42" spans="1:12" x14ac:dyDescent="0.25">
      <c r="C42" s="18"/>
      <c r="D42" s="17"/>
      <c r="G42" s="32"/>
    </row>
    <row r="43" spans="1:12" x14ac:dyDescent="0.25">
      <c r="C43" s="11"/>
      <c r="D43" s="19"/>
      <c r="G43" s="32"/>
      <c r="H43" s="32"/>
      <c r="K43" s="32"/>
    </row>
    <row r="44" spans="1:12" x14ac:dyDescent="0.25">
      <c r="C44" s="11"/>
      <c r="D44" s="19"/>
      <c r="E44" s="12"/>
      <c r="F44" s="32"/>
      <c r="G44" s="32"/>
      <c r="H44" s="32"/>
      <c r="K44" s="32"/>
    </row>
    <row r="45" spans="1:12" x14ac:dyDescent="0.25">
      <c r="C45" s="11"/>
      <c r="E45" s="12"/>
      <c r="F45" s="32"/>
      <c r="G45" s="32"/>
      <c r="H45" s="32"/>
      <c r="K45" s="32"/>
    </row>
    <row r="48" spans="1:12" x14ac:dyDescent="0.25">
      <c r="C48" s="11"/>
      <c r="F48" s="32"/>
      <c r="H48" s="31"/>
      <c r="K48" s="32"/>
    </row>
    <row r="49" spans="8:11" x14ac:dyDescent="0.25">
      <c r="H49" s="31"/>
    </row>
    <row r="50" spans="8:11" x14ac:dyDescent="0.25">
      <c r="H50" s="31"/>
    </row>
    <row r="51" spans="8:11" x14ac:dyDescent="0.25">
      <c r="H51" s="31"/>
    </row>
    <row r="53" spans="8:11" x14ac:dyDescent="0.25">
      <c r="K53" s="32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5</vt:lpstr>
      <vt:lpstr>Лист2</vt:lpstr>
      <vt:lpstr>'Прил 5'!Область_печати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Юлия В. Федорова</cp:lastModifiedBy>
  <cp:lastPrinted>2014-12-26T10:07:14Z</cp:lastPrinted>
  <dcterms:created xsi:type="dcterms:W3CDTF">2008-05-04T11:47:10Z</dcterms:created>
  <dcterms:modified xsi:type="dcterms:W3CDTF">2014-12-26T10:07:43Z</dcterms:modified>
</cp:coreProperties>
</file>